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0D2AE18-7C30-404E-94BD-122B63247D37}" xr6:coauthVersionLast="47" xr6:coauthVersionMax="47" xr10:uidLastSave="{00000000-0000-0000-0000-000000000000}"/>
  <bookViews>
    <workbookView xWindow="5535" yWindow="2235" windowWidth="31950" windowHeight="16725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4" i="154" l="1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26" i="154" l="1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<sst xmlns="http://schemas.openxmlformats.org/spreadsheetml/2006/main" count="2253" uniqueCount="406">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</sst>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P52" sqref="P51:P5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-2559395.8571428573</v>
      </c>
      <c r="Y19" s="181">
        <f>Y18-K19-L19</f>
        <v>-2576651</v>
      </c>
      <c r="Z19" s="217">
        <f>AVERAGE(Y19:Y27)</f>
        <v>-2557430.111111111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2400301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2400301</v>
      </c>
      <c r="O26" s="67">
        <f t="shared" si="3"/>
        <v>123731.71</v>
      </c>
      <c r="P26" s="7">
        <f t="shared" si="6"/>
        <v>2474634.2000000002</v>
      </c>
      <c r="Q26" s="164">
        <f>Q25+N26</f>
        <v>2574237.5099999998</v>
      </c>
      <c r="R26" s="29">
        <f t="shared" si="1"/>
        <v>172.19939314369068</v>
      </c>
      <c r="S26" s="5">
        <f>SUM($Q$7:$Q26)/T26</f>
        <v>295106.7099999999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-2550550</v>
      </c>
      <c r="Z26" s="217">
        <f>AVERAGE(Y26:Y34)</f>
        <v>-2550549.777777778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232261.70047619048</v>
      </c>
      <c r="P27" s="7">
        <f t="shared" si="6"/>
        <v>4877495.71</v>
      </c>
      <c r="Q27" s="164">
        <f>Q26+N27-1</f>
        <v>2574236.5099999998</v>
      </c>
      <c r="R27" s="29">
        <f t="shared" si="1"/>
        <v>235.52892806779889</v>
      </c>
      <c r="S27" s="5">
        <f>SUM($Q$7:$Q27)/T27+1</f>
        <v>403637.70047619037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-2550550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v>-12827</v>
      </c>
      <c r="E28" s="87"/>
      <c r="F28" s="23"/>
      <c r="G28" s="26">
        <f>D28+E28+F28-E27-F27</f>
        <v>-12827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-12827</v>
      </c>
      <c r="O28" s="67">
        <f t="shared" si="3"/>
        <v>330342.14636363636</v>
      </c>
      <c r="P28" s="7">
        <f t="shared" si="6"/>
        <v>7267527.2199999997</v>
      </c>
      <c r="Q28" s="164">
        <f>Q27+N28-3</f>
        <v>2561406.5099999998</v>
      </c>
      <c r="R28" s="29">
        <f t="shared" si="1"/>
        <v>292.76040633910208</v>
      </c>
      <c r="S28" s="5">
        <f>SUM($Q$7:$Q28)/T28+1</f>
        <v>501718.14636363625</v>
      </c>
      <c r="T28" s="18">
        <v>22</v>
      </c>
      <c r="U28" s="4"/>
      <c r="V28" s="131"/>
      <c r="W28" s="105"/>
      <c r="X28" s="217"/>
      <c r="Y28" s="181">
        <f>Y27-K28-L28+2</f>
        <v>-2550548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419894.03173913044</v>
      </c>
      <c r="P29" s="7">
        <f t="shared" si="6"/>
        <v>9657562.7300000004</v>
      </c>
      <c r="Q29" s="164">
        <f>Q28+N29+4</f>
        <v>2561410.5099999998</v>
      </c>
      <c r="R29" s="29">
        <f t="shared" si="1"/>
        <v>345.01475229125032</v>
      </c>
      <c r="S29" s="5">
        <f>SUM($Q$7:$Q29)/T29</f>
        <v>591269.03173913027</v>
      </c>
      <c r="T29" s="18">
        <v>23</v>
      </c>
      <c r="U29" s="4"/>
      <c r="V29" s="131"/>
      <c r="W29" s="105"/>
      <c r="X29" s="217"/>
      <c r="Y29" s="181">
        <f>Y28-K29-L29-2</f>
        <v>-2550550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501983.26</v>
      </c>
      <c r="P30" s="7">
        <f t="shared" si="6"/>
        <v>12047598.24</v>
      </c>
      <c r="Q30" s="164">
        <f>Q29+N30</f>
        <v>2561410.5099999998</v>
      </c>
      <c r="R30" s="29">
        <f t="shared" si="1"/>
        <v>392.91510430342811</v>
      </c>
      <c r="S30" s="5">
        <f>SUM($Q$7:$Q30)/T30</f>
        <v>673358.25999999989</v>
      </c>
      <c r="T30" s="18">
        <v>24</v>
      </c>
      <c r="U30" s="4"/>
      <c r="V30" s="131"/>
      <c r="W30" s="105"/>
      <c r="X30" s="217"/>
      <c r="Y30" s="181">
        <f t="shared" si="13"/>
        <v>-2550550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577505.35</v>
      </c>
      <c r="P31" s="7">
        <f t="shared" si="6"/>
        <v>14437633.75</v>
      </c>
      <c r="Q31" s="164">
        <f t="shared" ref="Q31:Q39" si="15">Q30+N31</f>
        <v>2561410.5099999998</v>
      </c>
      <c r="R31" s="29">
        <f t="shared" si="1"/>
        <v>436.98342815463161</v>
      </c>
      <c r="S31" s="5">
        <f>SUM($Q$7:$Q31)/T31</f>
        <v>748880.34999999986</v>
      </c>
      <c r="T31" s="18">
        <v>25</v>
      </c>
      <c r="U31" s="4"/>
      <c r="V31" s="137"/>
      <c r="W31" s="105"/>
      <c r="X31" s="217"/>
      <c r="Y31" s="181">
        <f t="shared" si="13"/>
        <v>-2550550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647218.04846153839</v>
      </c>
      <c r="P32" s="7">
        <f t="shared" si="6"/>
        <v>16827669.259999998</v>
      </c>
      <c r="Q32" s="164">
        <f t="shared" si="15"/>
        <v>2561410.5099999998</v>
      </c>
      <c r="R32" s="29">
        <f t="shared" si="1"/>
        <v>477.66188094035789</v>
      </c>
      <c r="S32" s="5">
        <f>SUM($Q$7:$Q32)/T32</f>
        <v>818593.04846153839</v>
      </c>
      <c r="T32" s="18">
        <v>26</v>
      </c>
      <c r="U32" s="27"/>
      <c r="V32" s="137"/>
      <c r="W32" s="105"/>
      <c r="X32" s="217"/>
      <c r="Y32" s="181">
        <f t="shared" si="13"/>
        <v>-2550550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711766.80629629618</v>
      </c>
      <c r="P33" s="7">
        <f t="shared" si="6"/>
        <v>19217703.769999996</v>
      </c>
      <c r="Q33" s="164">
        <f>Q32+N33-1</f>
        <v>2561409.5099999998</v>
      </c>
      <c r="R33" s="29">
        <f t="shared" si="1"/>
        <v>515.32709338952372</v>
      </c>
      <c r="S33" s="5">
        <f>SUM($Q$7:$Q33)/T33</f>
        <v>883141.80629629618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-2550550</v>
      </c>
      <c r="Z33" s="217">
        <f>AVERAGE(Y33:Y41)</f>
        <v>-2550551.4444444445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771704.9385714283</v>
      </c>
      <c r="P34" s="7">
        <f t="shared" si="6"/>
        <v>21607738.279999994</v>
      </c>
      <c r="Q34" s="164">
        <f>Q33+N34</f>
        <v>2561409.5099999998</v>
      </c>
      <c r="R34" s="29">
        <f t="shared" si="1"/>
        <v>550.30193352089179</v>
      </c>
      <c r="S34" s="5">
        <f>SUM($Q$7:$Q34)/T34</f>
        <v>943079.9385714283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-2550550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827509.44103448244</v>
      </c>
      <c r="P35" s="7">
        <f t="shared" si="6"/>
        <v>23997773.789999992</v>
      </c>
      <c r="Q35" s="164">
        <f>Q34+N35+1</f>
        <v>2561410.5099999998</v>
      </c>
      <c r="R35" s="29">
        <f t="shared" si="1"/>
        <v>582.86473583339603</v>
      </c>
      <c r="S35" s="5">
        <f>SUM($Q$7:$Q35)/T35</f>
        <v>998884.44103448244</v>
      </c>
      <c r="T35" s="18">
        <v>29</v>
      </c>
      <c r="U35" s="4"/>
      <c r="V35" s="131"/>
      <c r="W35" s="105"/>
      <c r="X35" s="217"/>
      <c r="Y35" s="181">
        <f>Y34-K35-L35-1</f>
        <v>-2550551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879593.67666666629</v>
      </c>
      <c r="P36" s="7">
        <f t="shared" si="6"/>
        <v>26387810.29999999</v>
      </c>
      <c r="Q36" s="164">
        <f>Q35+N36+1</f>
        <v>2561411.5099999998</v>
      </c>
      <c r="R36" s="29">
        <f t="shared" si="1"/>
        <v>613.25728762460471</v>
      </c>
      <c r="S36" s="5">
        <f>SUM($Q$7:$Q36)/T36+1</f>
        <v>1050969.6766666663</v>
      </c>
      <c r="T36" s="18">
        <v>30</v>
      </c>
      <c r="U36" s="4"/>
      <c r="V36" s="136"/>
      <c r="W36" s="105"/>
      <c r="X36" s="217"/>
      <c r="Y36" s="181">
        <f>Y35-K36-L36-1</f>
        <v>-2550552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928317.60677419312</v>
      </c>
      <c r="P37" s="7">
        <f t="shared" si="6"/>
        <v>28777845.809999987</v>
      </c>
      <c r="Q37" s="164">
        <f>Q36+N37-1</f>
        <v>2561410.5099999998</v>
      </c>
      <c r="R37" s="29">
        <f t="shared" si="1"/>
        <v>641.68846493023682</v>
      </c>
      <c r="S37" s="5">
        <f>SUM($Q$7:$Q37)/T37+1</f>
        <v>1099693.6067741932</v>
      </c>
      <c r="T37" s="18">
        <v>31</v>
      </c>
      <c r="U37" s="27"/>
      <c r="V37" s="137"/>
      <c r="W37" s="105"/>
      <c r="X37" s="217"/>
      <c r="Y37" s="181">
        <f t="shared" si="13"/>
        <v>-2550552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973996.32249999954</v>
      </c>
      <c r="P38" s="7">
        <f t="shared" si="6"/>
        <v>31167882.319999985</v>
      </c>
      <c r="Q38" s="164">
        <f>Q37+N38+1</f>
        <v>2561411.5099999998</v>
      </c>
      <c r="R38" s="29">
        <f t="shared" si="1"/>
        <v>668.34212837344978</v>
      </c>
      <c r="S38" s="5">
        <f>SUM($Q$7:$Q38)/T38</f>
        <v>1145371.3224999995</v>
      </c>
      <c r="T38" s="18">
        <v>32</v>
      </c>
      <c r="U38" s="27"/>
      <c r="V38" s="137"/>
      <c r="W38" s="105"/>
      <c r="X38" s="217"/>
      <c r="Y38" s="181">
        <f t="shared" si="13"/>
        <v>-2550552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1016906.6312121208</v>
      </c>
      <c r="P39" s="7">
        <f t="shared" si="6"/>
        <v>33557918.829999983</v>
      </c>
      <c r="Q39" s="164">
        <f t="shared" si="15"/>
        <v>2561411.5099999998</v>
      </c>
      <c r="R39" s="29">
        <f t="shared" si="1"/>
        <v>693.3809664257451</v>
      </c>
      <c r="S39" s="5">
        <f>SUM($Q$7:$Q39)/T39</f>
        <v>1188281.6312121206</v>
      </c>
      <c r="T39" s="18">
        <v>33</v>
      </c>
      <c r="U39" s="27"/>
      <c r="V39" s="137"/>
      <c r="W39" s="105"/>
      <c r="X39" s="217"/>
      <c r="Y39" s="181">
        <f t="shared" si="13"/>
        <v>-2550552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1057292.8041176465</v>
      </c>
      <c r="P40" s="7">
        <f t="shared" si="6"/>
        <v>35947955.339999981</v>
      </c>
      <c r="Q40" s="164">
        <f>Q39+N40</f>
        <v>2561411.5099999998</v>
      </c>
      <c r="R40" s="29">
        <f t="shared" si="1"/>
        <v>716.94693165143497</v>
      </c>
      <c r="S40" s="5">
        <f>SUM($Q$7:$Q40)/T40</f>
        <v>1228667.8041176465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-2550552</v>
      </c>
      <c r="Z40" s="217">
        <f>AVERAGE(Y40:Y48)</f>
        <v>-2550552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1095371.1671428566</v>
      </c>
      <c r="P41" s="7">
        <f t="shared" si="6"/>
        <v>38337990.849999979</v>
      </c>
      <c r="Q41" s="164">
        <f>Q40+N41-1</f>
        <v>2561410.5099999998</v>
      </c>
      <c r="R41" s="29">
        <f t="shared" si="1"/>
        <v>739.16625362092293</v>
      </c>
      <c r="S41" s="5">
        <f>SUM($Q$7:$Q41)/T41</f>
        <v>1266746.1671428566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-2550552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1131334.0933333328</v>
      </c>
      <c r="P42" s="7">
        <f t="shared" si="6"/>
        <v>40728027.359999977</v>
      </c>
      <c r="Q42" s="164">
        <f>Q41+N42+1</f>
        <v>2561411.5099999998</v>
      </c>
      <c r="R42" s="29">
        <f t="shared" si="1"/>
        <v>760.15118502309724</v>
      </c>
      <c r="S42" s="5">
        <f>SUM($Q$7:$Q42)/T42</f>
        <v>1302709.0933333328</v>
      </c>
      <c r="T42" s="18">
        <v>36</v>
      </c>
      <c r="U42" s="138"/>
      <c r="V42" s="131"/>
      <c r="W42" s="105"/>
      <c r="X42" s="217"/>
      <c r="Y42" s="181">
        <f t="shared" si="13"/>
        <v>-2550552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1165353.0775675669</v>
      </c>
      <c r="P43" s="7">
        <f t="shared" si="6"/>
        <v>43118063.869999975</v>
      </c>
      <c r="Q43" s="164">
        <f>Q42+N43</f>
        <v>2561411.5099999998</v>
      </c>
      <c r="R43" s="29">
        <f t="shared" si="1"/>
        <v>780.00179580893757</v>
      </c>
      <c r="S43" s="5">
        <f>SUM($Q$7:$Q43)/T43</f>
        <v>1336728.0775675669</v>
      </c>
      <c r="T43" s="18">
        <v>37</v>
      </c>
      <c r="U43" s="138"/>
      <c r="V43" s="131"/>
      <c r="W43" s="105"/>
      <c r="X43" s="217"/>
      <c r="Y43" s="181">
        <f t="shared" si="13"/>
        <v>-2550552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1197581.5626315782</v>
      </c>
      <c r="P44" s="7">
        <f t="shared" si="6"/>
        <v>45508099.379999973</v>
      </c>
      <c r="Q44" s="164">
        <f>Q43+N44-1</f>
        <v>2561410.5099999998</v>
      </c>
      <c r="R44" s="29">
        <f t="shared" si="1"/>
        <v>798.80762225037381</v>
      </c>
      <c r="S44" s="5">
        <f>SUM($Q$7:$Q44)/T44</f>
        <v>1368956.5626315782</v>
      </c>
      <c r="T44" s="18">
        <v>38</v>
      </c>
      <c r="U44" s="138"/>
      <c r="V44" s="131"/>
      <c r="W44" s="105"/>
      <c r="X44" s="217"/>
      <c r="Y44" s="181">
        <f t="shared" si="13"/>
        <v>-2550552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1228157.3305128198</v>
      </c>
      <c r="P45" s="7">
        <f t="shared" si="6"/>
        <v>47898135.889999971</v>
      </c>
      <c r="Q45" s="164">
        <f>Q44+N45+1</f>
        <v>2561411.5099999998</v>
      </c>
      <c r="R45" s="29">
        <f t="shared" si="1"/>
        <v>816.64906229777966</v>
      </c>
      <c r="S45" s="5">
        <f>SUM($Q$7:$Q45)/T45</f>
        <v>1399532.3305128198</v>
      </c>
      <c r="T45" s="18">
        <v>39</v>
      </c>
      <c r="U45" s="138"/>
      <c r="V45" s="131"/>
      <c r="W45" s="105"/>
      <c r="X45" s="217"/>
      <c r="Y45" s="181">
        <f t="shared" si="13"/>
        <v>-2550552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1257204.3099999991</v>
      </c>
      <c r="P46" s="7">
        <f t="shared" si="6"/>
        <v>50288172.399999969</v>
      </c>
      <c r="Q46" s="164">
        <f t="shared" ref="Q46" si="16">Q45+N46</f>
        <v>2561411.5099999998</v>
      </c>
      <c r="R46" s="29">
        <f t="shared" si="1"/>
        <v>833.59843034281505</v>
      </c>
      <c r="S46" s="5">
        <f>SUM($Q$7:$Q46)/T46</f>
        <v>1428579.3099999991</v>
      </c>
      <c r="T46" s="18">
        <v>40</v>
      </c>
      <c r="U46" s="138"/>
      <c r="V46" s="131"/>
      <c r="W46" s="105"/>
      <c r="X46" s="217"/>
      <c r="Y46" s="181">
        <f t="shared" si="13"/>
        <v>-2550552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1284834.3636585358</v>
      </c>
      <c r="P47" s="7">
        <f t="shared" si="6"/>
        <v>52678208.909999967</v>
      </c>
      <c r="Q47" s="164">
        <f>Q46+N47</f>
        <v>2561411.5099999998</v>
      </c>
      <c r="R47" s="29">
        <f t="shared" si="1"/>
        <v>849.72099994662926</v>
      </c>
      <c r="S47" s="5">
        <f>SUM($Q$7:$Q47)/T47</f>
        <v>1456209.3636585358</v>
      </c>
      <c r="T47" s="18">
        <v>41</v>
      </c>
      <c r="U47" s="138"/>
      <c r="V47" s="131"/>
      <c r="W47" s="105"/>
      <c r="X47" s="217"/>
      <c r="Y47" s="181">
        <f>Y46-K47-L47</f>
        <v>-2550552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1311148.7242857134</v>
      </c>
      <c r="P48" s="7">
        <f t="shared" si="6"/>
        <v>55068246.419999965</v>
      </c>
      <c r="Q48" s="164">
        <f>Q47+N48+1</f>
        <v>2561412.5099999998</v>
      </c>
      <c r="R48" s="29">
        <f t="shared" si="1"/>
        <v>865.07584203396846</v>
      </c>
      <c r="S48" s="5">
        <f>SUM($Q$7:$Q48)/T48</f>
        <v>1482523.7242857134</v>
      </c>
      <c r="T48" s="18">
        <v>42</v>
      </c>
      <c r="U48" s="138"/>
      <c r="V48" s="131"/>
      <c r="W48" s="105"/>
      <c r="X48" s="217"/>
      <c r="Y48" s="181">
        <f t="shared" si="13"/>
        <v>-2550552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48"/>
  <sheetViews>
    <sheetView topLeftCell="A5823" workbookViewId="0">
      <selection activeCell="C5846" sqref="C5846:C5848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2026-03-02T10:27:11Z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